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H16" i="5"/>
  <c r="I47"/>
  <c r="J47"/>
  <c r="H47"/>
  <c r="K45"/>
  <c r="K43"/>
  <c r="K41"/>
  <c r="K39"/>
  <c r="K38"/>
  <c r="K32"/>
  <c r="K31"/>
  <c r="K30"/>
  <c r="K40"/>
  <c r="K37"/>
  <c r="K35"/>
  <c r="K19"/>
  <c r="K33" l="1"/>
  <c r="K28" l="1"/>
  <c r="K29"/>
  <c r="K36" l="1"/>
  <c r="K34" l="1"/>
  <c r="K47" s="1"/>
  <c r="K20"/>
  <c r="J16"/>
  <c r="K25" l="1"/>
  <c r="K24"/>
  <c r="I21"/>
  <c r="J21"/>
  <c r="H21"/>
  <c r="K17"/>
  <c r="J26"/>
  <c r="I26"/>
  <c r="H26"/>
  <c r="K23"/>
  <c r="K16"/>
  <c r="H48" l="1"/>
  <c r="I48"/>
  <c r="I58" s="1"/>
  <c r="J48"/>
  <c r="J58" s="1"/>
  <c r="K21"/>
  <c r="K26"/>
  <c r="K48" l="1"/>
</calcChain>
</file>

<file path=xl/sharedStrings.xml><?xml version="1.0" encoding="utf-8"?>
<sst xmlns="http://schemas.openxmlformats.org/spreadsheetml/2006/main" count="135" uniqueCount="64">
  <si>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</si>
  <si>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</si>
  <si>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</si>
  <si>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</si>
  <si>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</si>
  <si>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</si>
  <si>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</si>
  <si>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</si>
  <si>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</si>
  <si>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</si>
  <si>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</si>
  <si>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</si>
  <si>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</si>
  <si>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</si>
  <si>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</si>
  <si>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</si>
  <si>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</si>
  <si>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</si>
  <si>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</si>
  <si>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</si>
  <si>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</si>
  <si>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</si>
  <si>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</si>
  <si>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</si>
  <si>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</si>
  <si>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</si>
  <si>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</si>
  <si>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</si>
  <si>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</si>
  <si>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</si>
  <si>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</si>
  <si>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</si>
  <si>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</si>
  <si>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</si>
  <si>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</si>
  <si>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</si>
  <si>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</si>
  <si>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</si>
  <si>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</si>
  <si>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</si>
  <si>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</si>
  <si>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</si>
  <si>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</si>
  <si>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</si>
  <si>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</si>
  <si>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</si>
  <si>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</si>
  <si>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</si>
  <si>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</si>
  <si>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</si>
  <si>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</si>
  <si>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</si>
  <si>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</si>
  <si>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</si>
  <si>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</si>
  <si>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</si>
  <si>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</si>
  <si>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</si>
  <si>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</si>
  <si>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</si>
  <si>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</si>
  <si>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</si>
  <si>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</si>
  <si>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от 16.05.2014    № 840-п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</si>
</sst>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/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17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49" fontId="1" fillId="4" borderId="12" xfId="0" applyNumberFormat="1" applyFont="1" applyFill="1" applyBorder="1" applyAlignment="1">
      <alignment horizontal="center" vertical="center"/>
    </xf>
    <xf numFmtId="167" fontId="1" fillId="5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/>
    <xf numFmtId="166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20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="90" zoomScaleNormal="90" workbookViewId="0">
      <pane xSplit="3" ySplit="13" topLeftCell="F31" activePane="bottomRight" state="frozen"/>
      <selection pane="topRight" activeCell="D1" sqref="D1"/>
      <selection pane="bottomLeft" activeCell="A7" sqref="A7"/>
      <selection pane="bottomRight" activeCell="H7" sqref="H7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28515625" style="1" customWidth="1"/>
    <col min="9" max="9" width="15.140625" style="1" customWidth="1"/>
    <col min="10" max="10" width="15.28515625" style="1" customWidth="1"/>
    <col min="11" max="11" width="14.7109375" style="1" customWidth="1"/>
    <col min="12" max="12" width="17.7109375" style="1" customWidth="1"/>
  </cols>
  <sheetData>
    <row r="1" spans="1:12" ht="15.75">
      <c r="J1" s="44" t="s">
        <v>10</v>
      </c>
    </row>
    <row r="2" spans="1:12" ht="15.75">
      <c r="J2" s="8" t="s">
        <v>42</v>
      </c>
    </row>
    <row r="3" spans="1:12" ht="15.75">
      <c r="J3" s="8" t="s">
        <v>63</v>
      </c>
    </row>
    <row r="4" spans="1:12" ht="18.75" outlineLevel="1">
      <c r="A4" s="8"/>
      <c r="B4" s="8"/>
      <c r="C4" s="8"/>
      <c r="D4" s="8"/>
      <c r="E4" s="8"/>
      <c r="F4" s="8"/>
      <c r="G4" s="8"/>
      <c r="H4" s="8"/>
      <c r="I4" s="102" t="s">
        <v>10</v>
      </c>
      <c r="J4" s="102"/>
      <c r="K4" s="102"/>
      <c r="L4" s="102"/>
    </row>
    <row r="5" spans="1:12" ht="18.75" outlineLevel="1">
      <c r="A5" s="8"/>
      <c r="B5" s="8"/>
      <c r="C5" s="8"/>
      <c r="D5" s="8"/>
      <c r="E5" s="8"/>
      <c r="F5" s="8"/>
      <c r="G5" s="8"/>
      <c r="H5" s="8"/>
      <c r="I5" s="102" t="s">
        <v>22</v>
      </c>
      <c r="J5" s="102"/>
      <c r="K5" s="102"/>
      <c r="L5" s="102"/>
    </row>
    <row r="6" spans="1:12" ht="18.75" outlineLevel="1">
      <c r="A6" s="9"/>
      <c r="B6" s="8"/>
      <c r="C6" s="10"/>
      <c r="D6" s="9"/>
      <c r="E6" s="8"/>
      <c r="F6" s="8"/>
      <c r="G6" s="8"/>
      <c r="H6" s="8"/>
      <c r="I6" s="102" t="s">
        <v>23</v>
      </c>
      <c r="J6" s="102"/>
      <c r="K6" s="102"/>
      <c r="L6" s="102"/>
    </row>
    <row r="7" spans="1:12" ht="36" customHeight="1" outlineLevel="1">
      <c r="B7" s="8"/>
      <c r="E7" s="8"/>
      <c r="F7" s="8"/>
      <c r="G7" s="8"/>
      <c r="H7" s="8"/>
      <c r="I7" s="104" t="s">
        <v>24</v>
      </c>
      <c r="J7" s="104"/>
      <c r="K7" s="104"/>
      <c r="L7" s="104"/>
    </row>
    <row r="8" spans="1:12" ht="12.75" customHeight="1">
      <c r="B8" s="8"/>
      <c r="E8" s="8"/>
      <c r="F8" s="8"/>
      <c r="G8" s="8"/>
      <c r="H8" s="8"/>
      <c r="I8" s="15"/>
      <c r="J8" s="15"/>
      <c r="K8" s="15"/>
      <c r="L8" s="15"/>
    </row>
    <row r="9" spans="1:12" ht="20.25" customHeight="1">
      <c r="A9" s="107" t="s">
        <v>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1" spans="1:12" ht="48.75" customHeight="1">
      <c r="A11" s="103" t="s">
        <v>13</v>
      </c>
      <c r="B11" s="103" t="s">
        <v>0</v>
      </c>
      <c r="C11" s="103" t="s">
        <v>2</v>
      </c>
      <c r="D11" s="103" t="s">
        <v>1</v>
      </c>
      <c r="E11" s="103"/>
      <c r="F11" s="103"/>
      <c r="G11" s="103"/>
      <c r="H11" s="103" t="s">
        <v>6</v>
      </c>
      <c r="I11" s="103"/>
      <c r="J11" s="103"/>
      <c r="K11" s="103"/>
      <c r="L11" s="96" t="s">
        <v>9</v>
      </c>
    </row>
    <row r="12" spans="1:12" ht="39.75" customHeight="1">
      <c r="A12" s="103"/>
      <c r="B12" s="103"/>
      <c r="C12" s="103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96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105" t="s">
        <v>26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6"/>
    </row>
    <row r="15" spans="1:12" ht="15.75" thickBot="1">
      <c r="A15" s="89" t="s">
        <v>27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117"/>
    </row>
    <row r="16" spans="1:12" ht="27.75" customHeight="1">
      <c r="A16" s="76" t="s">
        <v>28</v>
      </c>
      <c r="B16" s="79" t="s">
        <v>19</v>
      </c>
      <c r="C16" s="82" t="s">
        <v>11</v>
      </c>
      <c r="D16" s="16" t="s">
        <v>15</v>
      </c>
      <c r="E16" s="16" t="s">
        <v>16</v>
      </c>
      <c r="F16" s="16" t="s">
        <v>35</v>
      </c>
      <c r="G16" s="17">
        <v>611</v>
      </c>
      <c r="H16" s="47">
        <f>13405.88-80</f>
        <v>13325.88</v>
      </c>
      <c r="I16" s="47">
        <v>13746.8</v>
      </c>
      <c r="J16" s="47">
        <f>I16</f>
        <v>13746.8</v>
      </c>
      <c r="K16" s="54">
        <f t="shared" ref="K16:K21" si="0">SUM(H16:J16)</f>
        <v>40819.479999999996</v>
      </c>
      <c r="L16" s="108" t="s">
        <v>18</v>
      </c>
    </row>
    <row r="17" spans="1:12" ht="27.75" customHeight="1" thickBot="1">
      <c r="A17" s="77"/>
      <c r="B17" s="80"/>
      <c r="C17" s="83"/>
      <c r="D17" s="18" t="s">
        <v>15</v>
      </c>
      <c r="E17" s="18" t="s">
        <v>16</v>
      </c>
      <c r="F17" s="58" t="s">
        <v>35</v>
      </c>
      <c r="G17" s="19">
        <v>612</v>
      </c>
      <c r="H17" s="72">
        <v>40</v>
      </c>
      <c r="I17" s="72">
        <v>0</v>
      </c>
      <c r="J17" s="72">
        <v>0</v>
      </c>
      <c r="K17" s="74">
        <f t="shared" si="0"/>
        <v>40</v>
      </c>
      <c r="L17" s="108"/>
    </row>
    <row r="18" spans="1:12" ht="27.75" customHeight="1" thickBot="1">
      <c r="A18" s="78"/>
      <c r="B18" s="81"/>
      <c r="C18" s="84"/>
      <c r="D18" s="85" t="s">
        <v>62</v>
      </c>
      <c r="E18" s="86"/>
      <c r="F18" s="86"/>
      <c r="G18" s="87"/>
      <c r="H18" s="73"/>
      <c r="I18" s="73"/>
      <c r="J18" s="73"/>
      <c r="K18" s="75"/>
      <c r="L18" s="108"/>
    </row>
    <row r="19" spans="1:12" ht="69.75" customHeight="1" thickBot="1">
      <c r="A19" s="29" t="s">
        <v>29</v>
      </c>
      <c r="B19" s="46" t="s">
        <v>43</v>
      </c>
      <c r="C19" s="115" t="s">
        <v>11</v>
      </c>
      <c r="D19" s="30" t="s">
        <v>15</v>
      </c>
      <c r="E19" s="30" t="s">
        <v>16</v>
      </c>
      <c r="F19" s="30" t="s">
        <v>45</v>
      </c>
      <c r="G19" s="45">
        <v>611</v>
      </c>
      <c r="H19" s="48">
        <v>229.55099999999999</v>
      </c>
      <c r="I19" s="48">
        <v>0</v>
      </c>
      <c r="J19" s="48">
        <v>0</v>
      </c>
      <c r="K19" s="55">
        <f t="shared" si="0"/>
        <v>229.55099999999999</v>
      </c>
      <c r="L19" s="108"/>
    </row>
    <row r="20" spans="1:12" ht="84.75" thickBot="1">
      <c r="A20" s="29" t="s">
        <v>44</v>
      </c>
      <c r="B20" s="46" t="s">
        <v>14</v>
      </c>
      <c r="C20" s="116"/>
      <c r="D20" s="30" t="s">
        <v>15</v>
      </c>
      <c r="E20" s="31" t="s">
        <v>20</v>
      </c>
      <c r="F20" s="31" t="s">
        <v>20</v>
      </c>
      <c r="G20" s="31" t="s">
        <v>20</v>
      </c>
      <c r="H20" s="36">
        <v>0</v>
      </c>
      <c r="I20" s="36">
        <v>0</v>
      </c>
      <c r="J20" s="36">
        <v>0</v>
      </c>
      <c r="K20" s="37">
        <f t="shared" si="0"/>
        <v>0</v>
      </c>
      <c r="L20" s="108"/>
    </row>
    <row r="21" spans="1:12">
      <c r="A21" s="90" t="s">
        <v>32</v>
      </c>
      <c r="B21" s="90"/>
      <c r="C21" s="90"/>
      <c r="D21" s="3"/>
      <c r="E21" s="3"/>
      <c r="F21" s="3"/>
      <c r="G21" s="3"/>
      <c r="H21" s="33">
        <f>SUM(H16:H20)</f>
        <v>13595.430999999999</v>
      </c>
      <c r="I21" s="33">
        <f>SUM(I16:I20)</f>
        <v>13746.8</v>
      </c>
      <c r="J21" s="33">
        <f>SUM(J16:J20)</f>
        <v>13746.8</v>
      </c>
      <c r="K21" s="33">
        <f t="shared" si="0"/>
        <v>41089.031000000003</v>
      </c>
      <c r="L21" s="91"/>
    </row>
    <row r="22" spans="1:12" ht="15.75" thickBot="1">
      <c r="A22" s="89" t="s">
        <v>30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117"/>
    </row>
    <row r="23" spans="1:12" ht="24" customHeight="1">
      <c r="A23" s="113" t="s">
        <v>33</v>
      </c>
      <c r="B23" s="110" t="s">
        <v>19</v>
      </c>
      <c r="C23" s="115" t="s">
        <v>11</v>
      </c>
      <c r="D23" s="16" t="s">
        <v>15</v>
      </c>
      <c r="E23" s="20" t="s">
        <v>20</v>
      </c>
      <c r="F23" s="20" t="s">
        <v>20</v>
      </c>
      <c r="G23" s="20" t="s">
        <v>20</v>
      </c>
      <c r="H23" s="25">
        <v>0</v>
      </c>
      <c r="I23" s="25">
        <v>0</v>
      </c>
      <c r="J23" s="25">
        <v>0</v>
      </c>
      <c r="K23" s="26">
        <f t="shared" ref="K23:K26" si="1">SUM(H23:J23)</f>
        <v>0</v>
      </c>
      <c r="L23" s="108"/>
    </row>
    <row r="24" spans="1:12" ht="24" customHeight="1">
      <c r="A24" s="114"/>
      <c r="B24" s="111"/>
      <c r="C24" s="103"/>
      <c r="D24" s="7" t="s">
        <v>15</v>
      </c>
      <c r="E24" s="21" t="s">
        <v>20</v>
      </c>
      <c r="F24" s="21" t="s">
        <v>20</v>
      </c>
      <c r="G24" s="21" t="s">
        <v>20</v>
      </c>
      <c r="H24" s="32">
        <v>0</v>
      </c>
      <c r="I24" s="32">
        <v>0</v>
      </c>
      <c r="J24" s="32">
        <v>0</v>
      </c>
      <c r="K24" s="34">
        <f t="shared" si="1"/>
        <v>0</v>
      </c>
      <c r="L24" s="108"/>
    </row>
    <row r="25" spans="1:12" ht="24" customHeight="1" thickBot="1">
      <c r="A25" s="78"/>
      <c r="B25" s="112"/>
      <c r="C25" s="116"/>
      <c r="D25" s="18" t="s">
        <v>15</v>
      </c>
      <c r="E25" s="22" t="s">
        <v>20</v>
      </c>
      <c r="F25" s="22" t="s">
        <v>20</v>
      </c>
      <c r="G25" s="22" t="s">
        <v>20</v>
      </c>
      <c r="H25" s="27">
        <v>0</v>
      </c>
      <c r="I25" s="27">
        <v>0</v>
      </c>
      <c r="J25" s="27">
        <v>0</v>
      </c>
      <c r="K25" s="28">
        <f t="shared" si="1"/>
        <v>0</v>
      </c>
      <c r="L25" s="108"/>
    </row>
    <row r="26" spans="1:12">
      <c r="A26" s="109" t="s">
        <v>31</v>
      </c>
      <c r="B26" s="109"/>
      <c r="C26" s="109"/>
      <c r="D26" s="23"/>
      <c r="E26" s="23"/>
      <c r="F26" s="23"/>
      <c r="G26" s="23"/>
      <c r="H26" s="35">
        <f>SUM(H23:H25)</f>
        <v>0</v>
      </c>
      <c r="I26" s="35">
        <f>SUM(I23:I25)</f>
        <v>0</v>
      </c>
      <c r="J26" s="35">
        <f>SUM(J23:J25)</f>
        <v>0</v>
      </c>
      <c r="K26" s="35">
        <f t="shared" si="1"/>
        <v>0</v>
      </c>
      <c r="L26" s="91"/>
    </row>
    <row r="27" spans="1:12" ht="15.75" thickBot="1">
      <c r="A27" s="89" t="s">
        <v>34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7.25" customHeight="1">
      <c r="A28" s="92" t="s">
        <v>40</v>
      </c>
      <c r="B28" s="95" t="s">
        <v>39</v>
      </c>
      <c r="C28" s="98" t="s">
        <v>25</v>
      </c>
      <c r="D28" s="16" t="s">
        <v>37</v>
      </c>
      <c r="E28" s="16" t="s">
        <v>17</v>
      </c>
      <c r="F28" s="16" t="s">
        <v>38</v>
      </c>
      <c r="G28" s="17">
        <v>622</v>
      </c>
      <c r="H28" s="42">
        <v>2479.56</v>
      </c>
      <c r="I28" s="38">
        <v>2354.12</v>
      </c>
      <c r="J28" s="38">
        <v>2354.12</v>
      </c>
      <c r="K28" s="51">
        <f>SUM(H28:J28)</f>
        <v>7187.8</v>
      </c>
      <c r="L28" s="100"/>
    </row>
    <row r="29" spans="1:12" ht="17.25" customHeight="1">
      <c r="A29" s="93"/>
      <c r="B29" s="96"/>
      <c r="C29" s="99"/>
      <c r="D29" s="7" t="s">
        <v>37</v>
      </c>
      <c r="E29" s="7" t="s">
        <v>17</v>
      </c>
      <c r="F29" s="7" t="s">
        <v>38</v>
      </c>
      <c r="G29" s="4">
        <v>810</v>
      </c>
      <c r="H29" s="43">
        <v>1991.64</v>
      </c>
      <c r="I29" s="39">
        <v>2342.1799999999998</v>
      </c>
      <c r="J29" s="39">
        <v>2342.1799999999998</v>
      </c>
      <c r="K29" s="52">
        <f>SUM(H29:J29)</f>
        <v>6676</v>
      </c>
      <c r="L29" s="101"/>
    </row>
    <row r="30" spans="1:12" ht="17.25" customHeight="1">
      <c r="A30" s="94"/>
      <c r="B30" s="97"/>
      <c r="C30" s="99"/>
      <c r="D30" s="40" t="s">
        <v>37</v>
      </c>
      <c r="E30" s="40" t="s">
        <v>17</v>
      </c>
      <c r="F30" s="40" t="s">
        <v>50</v>
      </c>
      <c r="G30" s="41">
        <v>622</v>
      </c>
      <c r="H30" s="49">
        <v>789.57479999999998</v>
      </c>
      <c r="I30" s="49">
        <v>0</v>
      </c>
      <c r="J30" s="49">
        <v>0</v>
      </c>
      <c r="K30" s="53">
        <f t="shared" ref="K30:K32" si="2">SUM(H30:J30)</f>
        <v>789.57479999999998</v>
      </c>
      <c r="L30" s="101"/>
    </row>
    <row r="31" spans="1:12" ht="17.25" customHeight="1">
      <c r="A31" s="94"/>
      <c r="B31" s="97"/>
      <c r="C31" s="99"/>
      <c r="D31" s="40" t="s">
        <v>37</v>
      </c>
      <c r="E31" s="40" t="s">
        <v>17</v>
      </c>
      <c r="F31" s="40" t="s">
        <v>50</v>
      </c>
      <c r="G31" s="41">
        <v>810</v>
      </c>
      <c r="H31" s="49">
        <v>629.50049999999999</v>
      </c>
      <c r="I31" s="49">
        <v>0</v>
      </c>
      <c r="J31" s="49">
        <v>0</v>
      </c>
      <c r="K31" s="53">
        <f t="shared" si="2"/>
        <v>629.50049999999999</v>
      </c>
      <c r="L31" s="101"/>
    </row>
    <row r="32" spans="1:12" ht="17.25" customHeight="1">
      <c r="A32" s="94"/>
      <c r="B32" s="97"/>
      <c r="C32" s="99"/>
      <c r="D32" s="40" t="s">
        <v>37</v>
      </c>
      <c r="E32" s="40" t="s">
        <v>17</v>
      </c>
      <c r="F32" s="40" t="s">
        <v>50</v>
      </c>
      <c r="G32" s="41">
        <v>622</v>
      </c>
      <c r="H32" s="49">
        <v>273.13920000000002</v>
      </c>
      <c r="I32" s="49">
        <v>0</v>
      </c>
      <c r="J32" s="49">
        <v>0</v>
      </c>
      <c r="K32" s="53">
        <f t="shared" si="2"/>
        <v>273.13920000000002</v>
      </c>
      <c r="L32" s="101"/>
    </row>
    <row r="33" spans="1:12" ht="17.25" customHeight="1">
      <c r="A33" s="94"/>
      <c r="B33" s="97"/>
      <c r="C33" s="99"/>
      <c r="D33" s="40" t="s">
        <v>37</v>
      </c>
      <c r="E33" s="40" t="s">
        <v>17</v>
      </c>
      <c r="F33" s="40" t="s">
        <v>50</v>
      </c>
      <c r="G33" s="41">
        <v>810</v>
      </c>
      <c r="H33" s="49">
        <v>224.05950000000001</v>
      </c>
      <c r="I33" s="49">
        <v>0</v>
      </c>
      <c r="J33" s="49">
        <v>0</v>
      </c>
      <c r="K33" s="53">
        <f t="shared" ref="K33" si="3">SUM(H33:J33)</f>
        <v>224.05950000000001</v>
      </c>
      <c r="L33" s="101"/>
    </row>
    <row r="34" spans="1:12" ht="59.25" customHeight="1">
      <c r="A34" s="63" t="s">
        <v>41</v>
      </c>
      <c r="B34" s="91" t="s">
        <v>21</v>
      </c>
      <c r="C34" s="57" t="s">
        <v>11</v>
      </c>
      <c r="D34" s="7" t="s">
        <v>15</v>
      </c>
      <c r="E34" s="7" t="s">
        <v>17</v>
      </c>
      <c r="F34" s="7" t="s">
        <v>36</v>
      </c>
      <c r="G34" s="4">
        <v>612</v>
      </c>
      <c r="H34" s="50">
        <v>208.74</v>
      </c>
      <c r="I34" s="50">
        <v>210</v>
      </c>
      <c r="J34" s="50">
        <v>210</v>
      </c>
      <c r="K34" s="59">
        <f t="shared" ref="K34:K40" si="4">SUM(H34:J34)</f>
        <v>628.74</v>
      </c>
      <c r="L34" s="91"/>
    </row>
    <row r="35" spans="1:12" ht="36" customHeight="1">
      <c r="A35" s="63"/>
      <c r="B35" s="91"/>
      <c r="C35" s="103" t="s">
        <v>25</v>
      </c>
      <c r="D35" s="7" t="s">
        <v>37</v>
      </c>
      <c r="E35" s="7" t="s">
        <v>17</v>
      </c>
      <c r="F35" s="7" t="s">
        <v>36</v>
      </c>
      <c r="G35" s="4">
        <v>622</v>
      </c>
      <c r="H35" s="50">
        <v>939.33</v>
      </c>
      <c r="I35" s="50">
        <v>1096</v>
      </c>
      <c r="J35" s="50">
        <v>1096</v>
      </c>
      <c r="K35" s="59">
        <f t="shared" ref="K35" si="5">SUM(H35:J35)</f>
        <v>3131.33</v>
      </c>
      <c r="L35" s="91"/>
    </row>
    <row r="36" spans="1:12" ht="23.25" customHeight="1">
      <c r="A36" s="63"/>
      <c r="B36" s="91"/>
      <c r="C36" s="103"/>
      <c r="D36" s="7" t="s">
        <v>37</v>
      </c>
      <c r="E36" s="7" t="s">
        <v>17</v>
      </c>
      <c r="F36" s="7" t="s">
        <v>47</v>
      </c>
      <c r="G36" s="4">
        <v>622</v>
      </c>
      <c r="H36" s="50">
        <v>0.93933</v>
      </c>
      <c r="I36" s="50">
        <v>0</v>
      </c>
      <c r="J36" s="50">
        <v>0</v>
      </c>
      <c r="K36" s="59">
        <f t="shared" si="4"/>
        <v>0.93933</v>
      </c>
      <c r="L36" s="91"/>
    </row>
    <row r="37" spans="1:12" ht="23.25" customHeight="1">
      <c r="A37" s="63" t="s">
        <v>48</v>
      </c>
      <c r="B37" s="65" t="s">
        <v>46</v>
      </c>
      <c r="C37" s="103" t="s">
        <v>25</v>
      </c>
      <c r="D37" s="7" t="s">
        <v>37</v>
      </c>
      <c r="E37" s="7" t="s">
        <v>17</v>
      </c>
      <c r="F37" s="7" t="s">
        <v>49</v>
      </c>
      <c r="G37" s="4">
        <v>622</v>
      </c>
      <c r="H37" s="50">
        <v>0.29199999999999998</v>
      </c>
      <c r="I37" s="50">
        <v>0</v>
      </c>
      <c r="J37" s="50">
        <v>0</v>
      </c>
      <c r="K37" s="59">
        <f t="shared" si="4"/>
        <v>0.29199999999999998</v>
      </c>
      <c r="L37" s="91"/>
    </row>
    <row r="38" spans="1:12" ht="23.25" customHeight="1">
      <c r="A38" s="63"/>
      <c r="B38" s="65"/>
      <c r="C38" s="103"/>
      <c r="D38" s="7" t="s">
        <v>37</v>
      </c>
      <c r="E38" s="7" t="s">
        <v>17</v>
      </c>
      <c r="F38" s="7" t="s">
        <v>49</v>
      </c>
      <c r="G38" s="4">
        <v>810</v>
      </c>
      <c r="H38" s="50">
        <v>0.316</v>
      </c>
      <c r="I38" s="50">
        <v>0</v>
      </c>
      <c r="J38" s="50">
        <v>0</v>
      </c>
      <c r="K38" s="59">
        <f t="shared" ref="K38" si="6">SUM(H38:J38)</f>
        <v>0.316</v>
      </c>
      <c r="L38" s="91"/>
    </row>
    <row r="39" spans="1:12" ht="23.25" customHeight="1">
      <c r="A39" s="63"/>
      <c r="B39" s="65"/>
      <c r="C39" s="103"/>
      <c r="D39" s="7" t="s">
        <v>37</v>
      </c>
      <c r="E39" s="7" t="s">
        <v>17</v>
      </c>
      <c r="F39" s="7" t="s">
        <v>52</v>
      </c>
      <c r="G39" s="4">
        <v>622</v>
      </c>
      <c r="H39" s="50">
        <v>291.3</v>
      </c>
      <c r="I39" s="50">
        <v>0</v>
      </c>
      <c r="J39" s="50">
        <v>0</v>
      </c>
      <c r="K39" s="59">
        <f t="shared" ref="K39" si="7">SUM(H39:J39)</f>
        <v>291.3</v>
      </c>
      <c r="L39" s="91"/>
    </row>
    <row r="40" spans="1:12" ht="23.25" customHeight="1">
      <c r="A40" s="63"/>
      <c r="B40" s="65"/>
      <c r="C40" s="103"/>
      <c r="D40" s="7" t="s">
        <v>37</v>
      </c>
      <c r="E40" s="7" t="s">
        <v>17</v>
      </c>
      <c r="F40" s="7" t="s">
        <v>52</v>
      </c>
      <c r="G40" s="4">
        <v>810</v>
      </c>
      <c r="H40" s="50">
        <v>315.60000000000002</v>
      </c>
      <c r="I40" s="50">
        <v>0</v>
      </c>
      <c r="J40" s="50">
        <v>0</v>
      </c>
      <c r="K40" s="59">
        <f t="shared" si="4"/>
        <v>315.60000000000002</v>
      </c>
      <c r="L40" s="91"/>
    </row>
    <row r="41" spans="1:12" ht="61.5" customHeight="1">
      <c r="A41" s="64" t="s">
        <v>53</v>
      </c>
      <c r="B41" s="65" t="s">
        <v>54</v>
      </c>
      <c r="C41" s="67" t="s">
        <v>25</v>
      </c>
      <c r="D41" s="7" t="s">
        <v>37</v>
      </c>
      <c r="E41" s="7" t="s">
        <v>17</v>
      </c>
      <c r="F41" s="60" t="s">
        <v>55</v>
      </c>
      <c r="G41" s="4">
        <v>810</v>
      </c>
      <c r="H41" s="70">
        <v>254.57300000000001</v>
      </c>
      <c r="I41" s="71">
        <v>0</v>
      </c>
      <c r="J41" s="71">
        <v>0</v>
      </c>
      <c r="K41" s="62">
        <f>SUM(H41:J41)</f>
        <v>254.57300000000001</v>
      </c>
      <c r="L41" s="91"/>
    </row>
    <row r="42" spans="1:12" ht="61.5" customHeight="1">
      <c r="A42" s="63"/>
      <c r="B42" s="65"/>
      <c r="C42" s="68"/>
      <c r="D42" s="69" t="s">
        <v>62</v>
      </c>
      <c r="E42" s="68"/>
      <c r="F42" s="68"/>
      <c r="G42" s="68"/>
      <c r="H42" s="70"/>
      <c r="I42" s="71"/>
      <c r="J42" s="71"/>
      <c r="K42" s="62"/>
      <c r="L42" s="91"/>
    </row>
    <row r="43" spans="1:12" ht="79.5" customHeight="1">
      <c r="A43" s="64" t="s">
        <v>56</v>
      </c>
      <c r="B43" s="65" t="s">
        <v>57</v>
      </c>
      <c r="C43" s="67" t="s">
        <v>25</v>
      </c>
      <c r="D43" s="7" t="s">
        <v>37</v>
      </c>
      <c r="E43" s="7" t="s">
        <v>17</v>
      </c>
      <c r="F43" s="60" t="s">
        <v>58</v>
      </c>
      <c r="G43" s="4">
        <v>622</v>
      </c>
      <c r="H43" s="70">
        <v>5274.5</v>
      </c>
      <c r="I43" s="71">
        <v>0</v>
      </c>
      <c r="J43" s="71">
        <v>0</v>
      </c>
      <c r="K43" s="62">
        <f>SUM(H43:J43)</f>
        <v>5274.5</v>
      </c>
      <c r="L43" s="91"/>
    </row>
    <row r="44" spans="1:12" ht="79.5" customHeight="1">
      <c r="A44" s="63"/>
      <c r="B44" s="65"/>
      <c r="C44" s="68"/>
      <c r="D44" s="69" t="s">
        <v>62</v>
      </c>
      <c r="E44" s="68"/>
      <c r="F44" s="68"/>
      <c r="G44" s="68"/>
      <c r="H44" s="63"/>
      <c r="I44" s="63"/>
      <c r="J44" s="63"/>
      <c r="K44" s="63"/>
      <c r="L44" s="91"/>
    </row>
    <row r="45" spans="1:12" ht="79.5" customHeight="1">
      <c r="A45" s="64" t="s">
        <v>59</v>
      </c>
      <c r="B45" s="65" t="s">
        <v>60</v>
      </c>
      <c r="C45" s="67" t="s">
        <v>25</v>
      </c>
      <c r="D45" s="7" t="s">
        <v>37</v>
      </c>
      <c r="E45" s="7" t="s">
        <v>17</v>
      </c>
      <c r="F45" s="60" t="s">
        <v>61</v>
      </c>
      <c r="G45" s="4">
        <v>810</v>
      </c>
      <c r="H45" s="70">
        <v>1896.09</v>
      </c>
      <c r="I45" s="71">
        <v>0</v>
      </c>
      <c r="J45" s="71">
        <v>0</v>
      </c>
      <c r="K45" s="62">
        <f>SUM(H45:J45)</f>
        <v>1896.09</v>
      </c>
      <c r="L45" s="91"/>
    </row>
    <row r="46" spans="1:12" ht="79.5" customHeight="1">
      <c r="A46" s="63"/>
      <c r="B46" s="66"/>
      <c r="C46" s="68"/>
      <c r="D46" s="69" t="s">
        <v>62</v>
      </c>
      <c r="E46" s="68"/>
      <c r="F46" s="68"/>
      <c r="G46" s="68"/>
      <c r="H46" s="63"/>
      <c r="I46" s="63"/>
      <c r="J46" s="63"/>
      <c r="K46" s="63"/>
      <c r="L46" s="91"/>
    </row>
    <row r="47" spans="1:12">
      <c r="A47" s="90" t="s">
        <v>51</v>
      </c>
      <c r="B47" s="90"/>
      <c r="C47" s="90"/>
      <c r="D47" s="3"/>
      <c r="E47" s="3"/>
      <c r="F47" s="3"/>
      <c r="G47" s="3"/>
      <c r="H47" s="61">
        <f>SUM(H28:H45)</f>
        <v>15569.154330000001</v>
      </c>
      <c r="I47" s="61">
        <f t="shared" ref="I47:K47" si="8">SUM(I28:I45)</f>
        <v>6002.2999999999993</v>
      </c>
      <c r="J47" s="61">
        <f t="shared" si="8"/>
        <v>6002.2999999999993</v>
      </c>
      <c r="K47" s="61">
        <f t="shared" si="8"/>
        <v>27573.75433</v>
      </c>
      <c r="L47" s="91"/>
    </row>
    <row r="48" spans="1:12">
      <c r="A48" s="88" t="s">
        <v>12</v>
      </c>
      <c r="B48" s="88"/>
      <c r="C48" s="88"/>
      <c r="D48" s="6"/>
      <c r="E48" s="6"/>
      <c r="F48" s="6"/>
      <c r="G48" s="6"/>
      <c r="H48" s="56">
        <f>H47+H26+H21</f>
        <v>29164.585330000002</v>
      </c>
      <c r="I48" s="56">
        <f>I47+I26+I21</f>
        <v>19749.099999999999</v>
      </c>
      <c r="J48" s="56">
        <f>J47+J26+J21</f>
        <v>19749.099999999999</v>
      </c>
      <c r="K48" s="56">
        <f>K47+K26+K21</f>
        <v>68662.785329999999</v>
      </c>
      <c r="L48" s="6"/>
    </row>
    <row r="49" spans="1:12" s="14" customFormat="1">
      <c r="A49" s="11"/>
      <c r="B49" s="11"/>
      <c r="C49" s="11"/>
      <c r="D49" s="12"/>
      <c r="E49" s="12"/>
      <c r="F49" s="12"/>
      <c r="G49" s="12"/>
      <c r="H49" s="13"/>
      <c r="I49" s="13"/>
      <c r="J49" s="13"/>
      <c r="K49" s="13"/>
      <c r="L49" s="12"/>
    </row>
    <row r="50" spans="1:12" s="14" customFormat="1">
      <c r="A50" s="11"/>
      <c r="B50" s="11"/>
      <c r="C50" s="11"/>
      <c r="D50" s="12"/>
      <c r="E50" s="12"/>
      <c r="F50" s="12"/>
      <c r="G50" s="12"/>
      <c r="H50" s="13"/>
      <c r="I50" s="13"/>
      <c r="J50" s="13"/>
      <c r="K50" s="13"/>
      <c r="L50" s="12"/>
    </row>
    <row r="56" spans="1:12" hidden="1" outlineLevel="1">
      <c r="I56" s="1">
        <v>371652.01</v>
      </c>
      <c r="J56" s="1">
        <v>372649.5</v>
      </c>
    </row>
    <row r="57" spans="1:12" hidden="1" outlineLevel="1"/>
    <row r="58" spans="1:12" hidden="1" outlineLevel="1">
      <c r="I58" s="24">
        <f>I48-I56</f>
        <v>-351902.91000000003</v>
      </c>
      <c r="J58" s="24">
        <f>J48-J56</f>
        <v>-352900.4</v>
      </c>
    </row>
    <row r="59" spans="1:12" collapsed="1"/>
  </sheetData>
  <mergeCells count="68">
    <mergeCell ref="A37:A40"/>
    <mergeCell ref="C37:C40"/>
    <mergeCell ref="A11:A12"/>
    <mergeCell ref="A14:L14"/>
    <mergeCell ref="A9:L9"/>
    <mergeCell ref="L23:L26"/>
    <mergeCell ref="L34:L47"/>
    <mergeCell ref="A26:C26"/>
    <mergeCell ref="B23:B25"/>
    <mergeCell ref="A23:A25"/>
    <mergeCell ref="C23:C25"/>
    <mergeCell ref="A22:L22"/>
    <mergeCell ref="A15:L15"/>
    <mergeCell ref="A21:C21"/>
    <mergeCell ref="L16:L21"/>
    <mergeCell ref="C19:C20"/>
    <mergeCell ref="C35:C36"/>
    <mergeCell ref="B37:B4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48:C48"/>
    <mergeCell ref="A27:L27"/>
    <mergeCell ref="A47:C47"/>
    <mergeCell ref="B34:B36"/>
    <mergeCell ref="A34:A36"/>
    <mergeCell ref="A28:A33"/>
    <mergeCell ref="B28:B33"/>
    <mergeCell ref="C28:C33"/>
    <mergeCell ref="L28:L33"/>
    <mergeCell ref="A43:A44"/>
    <mergeCell ref="B43:B44"/>
    <mergeCell ref="C43:C44"/>
    <mergeCell ref="D44:G44"/>
    <mergeCell ref="H43:H44"/>
    <mergeCell ref="I43:I44"/>
    <mergeCell ref="J43:J44"/>
    <mergeCell ref="I17:I18"/>
    <mergeCell ref="J17:J18"/>
    <mergeCell ref="K17:K18"/>
    <mergeCell ref="A41:A42"/>
    <mergeCell ref="B41:B42"/>
    <mergeCell ref="C41:C42"/>
    <mergeCell ref="D42:G42"/>
    <mergeCell ref="H41:H42"/>
    <mergeCell ref="I41:I42"/>
    <mergeCell ref="J41:J42"/>
    <mergeCell ref="K41:K42"/>
    <mergeCell ref="A16:A18"/>
    <mergeCell ref="B16:B18"/>
    <mergeCell ref="C16:C18"/>
    <mergeCell ref="D18:G18"/>
    <mergeCell ref="H17:H18"/>
    <mergeCell ref="K43:K44"/>
    <mergeCell ref="A45:A46"/>
    <mergeCell ref="B45:B46"/>
    <mergeCell ref="C45:C46"/>
    <mergeCell ref="D46:G46"/>
    <mergeCell ref="H45:H46"/>
    <mergeCell ref="I45:I46"/>
    <mergeCell ref="J45:J46"/>
    <mergeCell ref="K45:K46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2014-05-23T03:49:52Z</dcterms:modified>
</cp:coreProperties>
</file>